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uabvastatyba-my.sharepoint.com/personal/samata_vastatyba_lt/Documents/Darbalaukis/Alytaus priėmimas/Pateikimui/"/>
    </mc:Choice>
  </mc:AlternateContent>
  <xr:revisionPtr revIDLastSave="57" documentId="8_{F9856798-0D62-4FEA-9AEB-3EBB29F345DF}" xr6:coauthVersionLast="47" xr6:coauthVersionMax="47" xr10:uidLastSave="{4BE2683A-5825-4C0D-8106-B5A4E8EB9172}"/>
  <bookViews>
    <workbookView xWindow="30612" yWindow="-108" windowWidth="30936" windowHeight="16776" xr2:uid="{A2174AFC-E9A7-4479-8916-485E55B73B5F}"/>
  </bookViews>
  <sheets>
    <sheet name="Lapas1" sheetId="1" r:id="rId1"/>
  </sheets>
  <definedNames>
    <definedName name="_Hlk159573662" localSheetId="0">Lapas1!$B$10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1" l="1"/>
  <c r="C23" i="1" l="1"/>
  <c r="C24" i="1" s="1"/>
</calcChain>
</file>

<file path=xl/sharedStrings.xml><?xml version="1.0" encoding="utf-8"?>
<sst xmlns="http://schemas.openxmlformats.org/spreadsheetml/2006/main" count="26" uniqueCount="25">
  <si>
    <t xml:space="preserve">ĮKAINUOTŲ VEIKLŲ SĄRAŠAS </t>
  </si>
  <si>
    <t>VŠĮ ALYTAUS APSKRITIES S. KUDIRKOS LIGONINĖS PRIĖMIMO - SKUBIOSIOS MEDICINOS PAGALBOS PASTATO REKONSTRUKCIJOS DARBAI KARTU SU DARBO PROJEKTO PARENGIMU</t>
  </si>
  <si>
    <t>Eil. Nr.</t>
  </si>
  <si>
    <t>Darbų/paslaugų veiklos pavadinimas x</t>
  </si>
  <si>
    <t xml:space="preserve">Kaina, Eur be PVM </t>
  </si>
  <si>
    <t>Sklypo sutvarkymo</t>
  </si>
  <si>
    <t>Architektūros (statinio architektūra)</t>
  </si>
  <si>
    <t>Konstrukcijų (statinio konstrukcijos)</t>
  </si>
  <si>
    <t>Vandentiekio ir nuotekų šalinimo (vidaus, lauko)</t>
  </si>
  <si>
    <t>Šildymo, vėdinimo ir oro kondicionavimo</t>
  </si>
  <si>
    <t>Elektrotechnikos dalis (vidus, lauko)</t>
  </si>
  <si>
    <t>Elektroninių ryšių (telekomunikacijos) (vidaus, lauko)</t>
  </si>
  <si>
    <t>Apsauginės signalizacijos (vidaus, lauko)</t>
  </si>
  <si>
    <t>Apsaugos ir gaisrinės signalizacijos dalis</t>
  </si>
  <si>
    <t>Procesų valdymo ir automatizacijos dalis</t>
  </si>
  <si>
    <t>Šilumos gamyba ir tiekimas</t>
  </si>
  <si>
    <t>Gaisrinės saugos dalis</t>
  </si>
  <si>
    <t>*Išlaidos turi būti įvertintos kitose žiniaraščio eilutėse</t>
  </si>
  <si>
    <t>Pasirengimo statybai ir statybos darbų organizavimo dalis</t>
  </si>
  <si>
    <t>Darbo projekto parengimas ir kitos paslaugos, būtinos statinio statybos užbaigimui</t>
  </si>
  <si>
    <t>Bendra kaina be PVM:</t>
  </si>
  <si>
    <t>PVM:</t>
  </si>
  <si>
    <t>Bendra kaina su PVM:</t>
  </si>
  <si>
    <t>*Pirkimo apimtyje yra perkami darbai, numatyti techninio projekto dalyse „Pasirengimo statybai ir statybos darbų organizavimo” ir „Gaisrinė sauga“, tačiau jų atskirai įkainuoti nereikia. Išlaidos šioms dalims turi būti numatytos tiekėjo nuožiūra kitose žiniaraščio eilutėse.</t>
  </si>
  <si>
    <t>Technologijos (pasiūlymo kainoje nevertinti projekto technologinės dalies IN2320-01-TP-T-TIŽ.1 nurodytos įrangos, ji bus perkama atskiru pirkimu)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</si>
</sst>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sz val="12"/>
      <color theme="1"/>
      <name val="Times New Roman"/>
      <family val="1"/>
      <charset val="186"/>
    </font>
    <font>
      <b/>
      <sz val="12"/>
      <color theme="1"/>
      <name val="Times New Roman"/>
      <family val="1"/>
      <charset val="186"/>
    </font>
    <font>
      <b/>
      <sz val="12"/>
      <color rgb="FF000000"/>
      <name val="Times New Roman"/>
      <family val="1"/>
      <charset val="186"/>
    </font>
    <font>
      <b/>
      <sz val="11"/>
      <color rgb="FF000000"/>
      <name val="Times New Roman"/>
      <family val="1"/>
      <charset val="186"/>
    </font>
    <font>
      <sz val="12"/>
      <color rgb="FF000000"/>
      <name val="Times New Roman"/>
      <family val="1"/>
      <charset val="186"/>
    </font>
    <font>
      <sz val="10"/>
      <color theme="1"/>
      <name val="Times New Roman"/>
      <family val="1"/>
      <charset val="186"/>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1">
    <xf numFmtId="0" fontId="0" fillId="0" borderId="0"/>
  </cellStyleXfs>
  <cellXfs count="21">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5"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1" fillId="0" borderId="0" xfId="0" applyFont="1" applyAlignment="1">
      <alignment horizontal="center" vertical="center" wrapText="1"/>
    </xf>
    <xf numFmtId="0" fontId="2" fillId="0" borderId="5" xfId="0" applyFont="1" applyBorder="1" applyAlignment="1">
      <alignment vertical="center" wrapText="1"/>
    </xf>
    <xf numFmtId="0" fontId="1" fillId="0" borderId="5" xfId="0" applyFont="1" applyBorder="1" applyAlignment="1">
      <alignment horizontal="justify" vertical="center" wrapText="1"/>
    </xf>
    <xf numFmtId="0" fontId="6" fillId="0" borderId="4" xfId="0" applyFont="1" applyBorder="1" applyAlignment="1">
      <alignment horizontal="center" vertical="center" wrapText="1"/>
    </xf>
    <xf numFmtId="0" fontId="0" fillId="0" borderId="0" xfId="0" applyAlignment="1">
      <alignment wrapText="1"/>
    </xf>
    <xf numFmtId="0" fontId="3" fillId="0" borderId="0" xfId="0" applyFont="1" applyAlignment="1">
      <alignment horizontal="center" vertical="center" wrapText="1"/>
    </xf>
    <xf numFmtId="0" fontId="6" fillId="0" borderId="5" xfId="0" applyFont="1" applyBorder="1" applyAlignment="1">
      <alignment vertical="center" wrapText="1"/>
    </xf>
    <xf numFmtId="0" fontId="1" fillId="0" borderId="0" xfId="0" applyFont="1" applyAlignment="1">
      <alignment horizontal="justify"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6" xfId="0" applyFont="1" applyBorder="1" applyAlignment="1">
      <alignment horizontal="right" vertical="center" wrapText="1"/>
    </xf>
    <xf numFmtId="0" fontId="1" fillId="0" borderId="2" xfId="0" applyFont="1" applyBorder="1" applyAlignment="1">
      <alignment horizontal="right" vertical="center" wrapText="1"/>
    </xf>
    <xf numFmtId="0" fontId="4" fillId="0" borderId="7"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8FB0-5B78-483B-9EE8-46039AF94710}">
  <sheetPr>
    <pageSetUpPr fitToPage="1"/>
  </sheetPr>
  <dimension ref="A1:C27"/>
  <sheetViews>
    <sheetView tabSelected="1" topLeftCell="A3" workbookViewId="0">
      <selection activeCell="D14" sqref="D14"/>
    </sheetView>
  </sheetViews>
  <sheetFormatPr defaultRowHeight="14.4" x14ac:dyDescent="0.3"/>
  <cols>
    <col min="1" max="1" width="8.88671875" style="12"/>
    <col min="2" max="2" width="52.77734375" style="12" customWidth="1"/>
    <col min="3" max="3" width="18.6640625" style="12" customWidth="1"/>
    <col min="4" max="16384" width="8.88671875" style="12"/>
  </cols>
  <sheetData>
    <row r="1" spans="1:3" ht="15.6" x14ac:dyDescent="0.3">
      <c r="A1" s="8"/>
    </row>
    <row r="2" spans="1:3" ht="15.6" x14ac:dyDescent="0.3">
      <c r="A2" s="8"/>
    </row>
    <row r="3" spans="1:3" ht="24" customHeight="1" x14ac:dyDescent="0.3">
      <c r="A3" s="16" t="s">
        <v>0</v>
      </c>
      <c r="B3" s="16"/>
      <c r="C3" s="16"/>
    </row>
    <row r="4" spans="1:3" ht="15.6" x14ac:dyDescent="0.3">
      <c r="A4" s="13"/>
    </row>
    <row r="5" spans="1:3" ht="54.6" customHeight="1" thickBot="1" x14ac:dyDescent="0.35">
      <c r="A5" s="20" t="s">
        <v>1</v>
      </c>
      <c r="B5" s="20"/>
      <c r="C5" s="20"/>
    </row>
    <row r="6" spans="1:3" ht="31.8" thickBot="1" x14ac:dyDescent="0.35">
      <c r="A6" s="1" t="s">
        <v>2</v>
      </c>
      <c r="B6" s="2" t="s">
        <v>3</v>
      </c>
      <c r="C6" s="3" t="s">
        <v>4</v>
      </c>
    </row>
    <row r="7" spans="1:3" ht="16.2" thickBot="1" x14ac:dyDescent="0.35">
      <c r="A7" s="4">
        <v>1</v>
      </c>
      <c r="B7" s="5" t="s">
        <v>5</v>
      </c>
      <c r="C7" s="6">
        <v>97350.34</v>
      </c>
    </row>
    <row r="8" spans="1:3" ht="16.2" thickBot="1" x14ac:dyDescent="0.35">
      <c r="A8" s="4">
        <v>2</v>
      </c>
      <c r="B8" s="5" t="s">
        <v>6</v>
      </c>
      <c r="C8" s="7">
        <v>546969.75</v>
      </c>
    </row>
    <row r="9" spans="1:3" ht="16.2" thickBot="1" x14ac:dyDescent="0.35">
      <c r="A9" s="4">
        <v>3</v>
      </c>
      <c r="B9" s="5" t="s">
        <v>7</v>
      </c>
      <c r="C9" s="7">
        <v>460059.83</v>
      </c>
    </row>
    <row r="10" spans="1:3" ht="47.4" thickBot="1" x14ac:dyDescent="0.35">
      <c r="A10" s="4"/>
      <c r="B10" s="9" t="s">
        <v>24</v>
      </c>
      <c r="C10" s="11">
        <v>253543.55</v>
      </c>
    </row>
    <row r="11" spans="1:3" ht="16.2" thickBot="1" x14ac:dyDescent="0.35">
      <c r="A11" s="4">
        <v>5</v>
      </c>
      <c r="B11" s="10" t="s">
        <v>8</v>
      </c>
      <c r="C11" s="7">
        <v>168062.81</v>
      </c>
    </row>
    <row r="12" spans="1:3" ht="16.2" thickBot="1" x14ac:dyDescent="0.35">
      <c r="A12" s="4">
        <v>6</v>
      </c>
      <c r="B12" s="10" t="s">
        <v>9</v>
      </c>
      <c r="C12" s="7">
        <v>184031.81</v>
      </c>
    </row>
    <row r="13" spans="1:3" ht="16.2" thickBot="1" x14ac:dyDescent="0.35">
      <c r="A13" s="4">
        <v>7</v>
      </c>
      <c r="B13" s="10" t="s">
        <v>10</v>
      </c>
      <c r="C13" s="7">
        <v>124100.53</v>
      </c>
    </row>
    <row r="14" spans="1:3" ht="16.2" thickBot="1" x14ac:dyDescent="0.35">
      <c r="A14" s="4">
        <v>8</v>
      </c>
      <c r="B14" s="5" t="s">
        <v>11</v>
      </c>
      <c r="C14" s="7">
        <v>34506.31</v>
      </c>
    </row>
    <row r="15" spans="1:3" ht="16.2" thickBot="1" x14ac:dyDescent="0.35">
      <c r="A15" s="4">
        <v>9</v>
      </c>
      <c r="B15" s="5" t="s">
        <v>12</v>
      </c>
      <c r="C15" s="7">
        <v>29067.5</v>
      </c>
    </row>
    <row r="16" spans="1:3" ht="16.2" thickBot="1" x14ac:dyDescent="0.35">
      <c r="A16" s="4">
        <v>10</v>
      </c>
      <c r="B16" s="5" t="s">
        <v>13</v>
      </c>
      <c r="C16" s="7">
        <v>16238.63</v>
      </c>
    </row>
    <row r="17" spans="1:3" ht="16.2" thickBot="1" x14ac:dyDescent="0.35">
      <c r="A17" s="4">
        <v>11</v>
      </c>
      <c r="B17" s="10" t="s">
        <v>14</v>
      </c>
      <c r="C17" s="7">
        <v>2547.88</v>
      </c>
    </row>
    <row r="18" spans="1:3" ht="16.2" thickBot="1" x14ac:dyDescent="0.35">
      <c r="A18" s="4">
        <v>12</v>
      </c>
      <c r="B18" s="10" t="s">
        <v>15</v>
      </c>
      <c r="C18" s="7">
        <v>7062.16</v>
      </c>
    </row>
    <row r="19" spans="1:3" ht="40.200000000000003" thickBot="1" x14ac:dyDescent="0.35">
      <c r="A19" s="4">
        <v>13</v>
      </c>
      <c r="B19" s="10" t="s">
        <v>16</v>
      </c>
      <c r="C19" s="7" t="s">
        <v>17</v>
      </c>
    </row>
    <row r="20" spans="1:3" ht="40.200000000000003" thickBot="1" x14ac:dyDescent="0.35">
      <c r="A20" s="4">
        <v>14</v>
      </c>
      <c r="B20" s="10" t="s">
        <v>18</v>
      </c>
      <c r="C20" s="7" t="s">
        <v>17</v>
      </c>
    </row>
    <row r="21" spans="1:3" ht="31.8" thickBot="1" x14ac:dyDescent="0.35">
      <c r="A21" s="4">
        <v>15</v>
      </c>
      <c r="B21" s="10" t="s">
        <v>19</v>
      </c>
      <c r="C21" s="7">
        <v>76454.55</v>
      </c>
    </row>
    <row r="22" spans="1:3" ht="16.2" thickBot="1" x14ac:dyDescent="0.35">
      <c r="A22" s="18" t="s">
        <v>20</v>
      </c>
      <c r="B22" s="19"/>
      <c r="C22" s="7">
        <f>+C7+C8+C9+C10+C11+C12+C13+C14+C15+C16+C17+C18+C21</f>
        <v>1999995.65</v>
      </c>
    </row>
    <row r="23" spans="1:3" ht="16.2" thickBot="1" x14ac:dyDescent="0.35">
      <c r="A23" s="18" t="s">
        <v>21</v>
      </c>
      <c r="B23" s="19"/>
      <c r="C23" s="7">
        <f>+ROUND(C22*0.21,2)</f>
        <v>419999.09</v>
      </c>
    </row>
    <row r="24" spans="1:3" ht="16.2" thickBot="1" x14ac:dyDescent="0.35">
      <c r="A24" s="18" t="s">
        <v>22</v>
      </c>
      <c r="B24" s="19"/>
      <c r="C24" s="14">
        <f>+C22+C23</f>
        <v>2419994.7399999998</v>
      </c>
    </row>
    <row r="26" spans="1:3" ht="15.6" x14ac:dyDescent="0.3">
      <c r="A26" s="15"/>
    </row>
    <row r="27" spans="1:3" ht="72" customHeight="1" x14ac:dyDescent="0.3">
      <c r="A27" s="17" t="s">
        <v>23</v>
      </c>
      <c r="B27" s="17"/>
      <c r="C27" s="17"/>
    </row>
  </sheetData>
  <mergeCells count="6">
    <mergeCell ref="A3:C3"/>
    <mergeCell ref="A27:C27"/>
    <mergeCell ref="A22:B22"/>
    <mergeCell ref="A23:B23"/>
    <mergeCell ref="A24:B24"/>
    <mergeCell ref="A5:C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Lapas1!_Hlk159573662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Alma Kisielienė</dc:creator>
  <cp:lastModifiedBy>Alma Kisielienė</cp:lastModifiedBy>
  <cp:lastPrinted>2024-11-14T07:04:28Z</cp:lastPrinted>
  <dcterms:created xsi:type="dcterms:W3CDTF">2024-10-14T14:02:52Z</dcterms:created>
  <dcterms:modified xsi:type="dcterms:W3CDTF">2024-11-14T07:04:36Z</dcterms:modified>
</cp:coreProperties>
</file>